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F1CA38B1-3D37-4657-B8BA-A25B57D58F60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<sst xmlns="http://schemas.openxmlformats.org/spreadsheetml/2006/main" count="213" uniqueCount="209">
  <si>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</si>
  <si>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</si>
  <si>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</si>
  <si>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</si>
  <si>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</si>
  <si>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</si>
  <si>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</si>
  <si>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</si>
  <si>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</si>
  <si>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</si>
  <si>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</si>
  <si>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</si>
  <si>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</si>
  <si>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</si>
  <si>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</si>
  <si>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</si>
  <si>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</si>
  <si>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</si>
  <si>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</si>
  <si>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</si>
  <si>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</si>
  <si>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</si>
  <si>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</si>
  <si>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</si>
  <si>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</si>
  <si>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</si>
  <si>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</si>
  <si>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</si>
  <si>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</si>
  <si>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</si>
  <si>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</si>
  <si>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</si>
  <si>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</si>
  <si>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</si>
  <si>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</si>
  <si>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</si>
  <si>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</si>
  <si>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</si>
  <si>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</si>
  <si>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</si>
  <si>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</si>
  <si>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</si>
  <si>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</si>
  <si>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</si>
  <si>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</si>
  <si>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</si>
  <si>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</si>
  <si>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</si>
  <si>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</si>
  <si>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</si>
  <si>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</si>
  <si>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</si>
  <si>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</si>
  <si>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</si>
  <si>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</si>
  <si>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</si>
  <si>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</si>
  <si>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</si>
  <si>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</si>
  <si>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</si>
  <si>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</si>
  <si>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</si>
  <si>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</si>
  <si>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</si>
  <si>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</si>
  <si>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</si>
  <si>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</si>
  <si>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</si>
  <si>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</si>
  <si>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</si>
  <si>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</si>
  <si>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</si>
  <si>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</si>
  <si>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</si>
  <si>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</si>
  <si>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</si>
  <si>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</si>
  <si>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</si>
  <si>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</si>
  <si>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</si>
  <si>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</si>
  <si>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</si>
  <si>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</si>
  <si>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</si>
  <si>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</si>
  <si>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</si>
  <si>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</si>
  <si>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</si>
  <si>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</si>
  <si>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</si>
  <si>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</si>
  <si>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</si>
  <si>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</si>
  <si>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</si>
  <si>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</si>
  <si>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</si>
  <si>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</si>
  <si>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</si>
  <si>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</si>
  <si>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</si>
  <si>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</si>
  <si>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</si>
  <si>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</si>
  <si>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</si>
  <si>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</si>
  <si>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</si>
  <si>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</si>
  <si>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</si>
  <si>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</si>
  <si>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</si>
  <si>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</si>
  <si>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</si>
  <si>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</si>
  <si>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</si>
  <si>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</si>
  <si>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</si>
  <si>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</si>
  <si>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</si>
  <si>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</si>
  <si>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</si>
  <si>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</si>
  <si>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</si>
  <si>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</si>
  <si>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</si>
  <si>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</si>
  <si>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</si>
  <si>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</si>
  <si>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</si>
  <si>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</si>
  <si>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</si>
  <si>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</si>
  <si>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</si>
  <si>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</si>
  <si>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</si>
  <si>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</si>
  <si>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</si>
  <si>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</si>
  <si>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</si>
  <si>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</si>
  <si>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</si>
  <si>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</si>
  <si>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</si>
  <si>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</si>
  <si>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</si>
  <si>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</si>
  <si>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</si>
  <si>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</si>
  <si>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</si>
  <si>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</si>
  <si>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</si>
  <si>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</si>
  <si>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</si>
  <si>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</si>
  <si>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</si>
  <si>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</si>
  <si>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</si>
  <si>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</si>
  <si>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</si>
  <si>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</si>
  <si>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</si>
  <si>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</si>
  <si>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</si>
  <si>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</si>
  <si>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</si>
  <si>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</si>
  <si>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</si>
  <si>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</si>
  <si>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</si>
  <si>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</si>
  <si>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</si>
  <si>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</si>
  <si>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</si>
  <si>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</si>
  <si>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</si>
  <si>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</si>
  <si>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</si>
  <si>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</si>
  <si>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</si>
  <si>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</si>
  <si>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</si>
  <si>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</si>
  <si>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</si>
  <si>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</si>
  <si>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</si>
  <si>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</si>
  <si>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</si>
  <si>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</si>
  <si>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</si>
  <si>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</si>
  <si>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</si>
  <si>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</si>
  <si>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</si>
  <si>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</si>
  <si>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</si>
  <si>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</si>
  <si>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</si>
  <si>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</si>
  <si>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</si>
  <si>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</si>
  <si>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</si>
  <si>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</si>
  <si>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</si>
  <si>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</si>
  <si>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</si>
  <si>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</si>
  <si>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</si>
  <si>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</si>
  <si>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المركز الاردني للتجارة الدولية</t>
  </si>
  <si>
    <t>JORDAN INTERNATIONAL TRADING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</si>
</sst>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57" sqref="G57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/>
      <c r="G2" s="1">
        <v>131023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1.18</v>
      </c>
      <c r="F6" s="13">
        <v>1.25</v>
      </c>
      <c r="G6" s="13">
        <v>1.32</v>
      </c>
      <c r="H6" s="13">
        <v>1.24</v>
      </c>
      <c r="I6" s="14" t="s">
        <v>5</v>
      </c>
    </row>
    <row r="7" spans="4:9" ht="15.75" x14ac:dyDescent="0.25">
      <c r="D7" s="12" t="s">
        <v>6</v>
      </c>
      <c r="E7" s="15">
        <v>1512355.94</v>
      </c>
      <c r="F7" s="15">
        <v>5850165.1799999997</v>
      </c>
      <c r="G7" s="15">
        <v>11532618.210000001</v>
      </c>
      <c r="H7" s="15">
        <v>3137793.12</v>
      </c>
      <c r="I7" s="14" t="s">
        <v>7</v>
      </c>
    </row>
    <row r="8" spans="4:9" ht="15.75" x14ac:dyDescent="0.25">
      <c r="D8" s="12" t="s">
        <v>8</v>
      </c>
      <c r="E8" s="15">
        <v>1260194</v>
      </c>
      <c r="F8" s="15">
        <v>4999895</v>
      </c>
      <c r="G8" s="15">
        <v>9158006</v>
      </c>
      <c r="H8" s="15">
        <v>2498124</v>
      </c>
      <c r="I8" s="14" t="s">
        <v>9</v>
      </c>
    </row>
    <row r="9" spans="4:9" ht="15.75" x14ac:dyDescent="0.25">
      <c r="D9" s="12" t="s">
        <v>10</v>
      </c>
      <c r="E9" s="15">
        <v>403</v>
      </c>
      <c r="F9" s="15">
        <v>521</v>
      </c>
      <c r="G9" s="15">
        <v>628</v>
      </c>
      <c r="H9" s="15">
        <v>681</v>
      </c>
      <c r="I9" s="14" t="s">
        <v>11</v>
      </c>
    </row>
    <row r="10" spans="4:9" ht="15.75" x14ac:dyDescent="0.25">
      <c r="D10" s="12" t="s">
        <v>12</v>
      </c>
      <c r="E10" s="15">
        <v>3400000</v>
      </c>
      <c r="F10" s="15">
        <v>3400000</v>
      </c>
      <c r="G10" s="15">
        <v>3400000</v>
      </c>
      <c r="H10" s="15">
        <v>3400000</v>
      </c>
      <c r="I10" s="14" t="s">
        <v>13</v>
      </c>
    </row>
    <row r="11" spans="4:9" ht="15.75" x14ac:dyDescent="0.25">
      <c r="D11" s="12" t="s">
        <v>14</v>
      </c>
      <c r="E11" s="15">
        <v>4012000</v>
      </c>
      <c r="F11" s="15">
        <v>4250000</v>
      </c>
      <c r="G11" s="15">
        <v>4488000</v>
      </c>
      <c r="H11" s="15">
        <v>4216000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671808</v>
      </c>
      <c r="F16" s="25">
        <v>194678</v>
      </c>
      <c r="G16" s="25">
        <v>935430</v>
      </c>
      <c r="H16" s="25">
        <v>548922</v>
      </c>
      <c r="I16" s="11" t="s">
        <v>21</v>
      </c>
    </row>
    <row r="17" spans="4:9" ht="15.75" x14ac:dyDescent="0.25">
      <c r="D17" s="12" t="s">
        <v>22</v>
      </c>
      <c r="E17" s="26">
        <v>4903023</v>
      </c>
      <c r="F17" s="26">
        <v>5278433</v>
      </c>
      <c r="G17" s="26">
        <v>4898282</v>
      </c>
      <c r="H17" s="26">
        <v>4766397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204273</v>
      </c>
      <c r="F19" s="26">
        <v>245990</v>
      </c>
      <c r="G19" s="26">
        <v>447173</v>
      </c>
      <c r="H19" s="26">
        <v>572812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600089</v>
      </c>
      <c r="F21" s="26">
        <v>669063</v>
      </c>
      <c r="G21" s="26">
        <v>795168</v>
      </c>
      <c r="H21" s="26">
        <v>811634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6818830</v>
      </c>
      <c r="F23" s="26">
        <v>6805210</v>
      </c>
      <c r="G23" s="26">
        <v>7554235</v>
      </c>
      <c r="H23" s="26">
        <v>7136116</v>
      </c>
      <c r="I23" s="14" t="s">
        <v>35</v>
      </c>
    </row>
    <row r="24" spans="4:9" ht="15.75" x14ac:dyDescent="0.25">
      <c r="D24" s="12" t="s">
        <v>36</v>
      </c>
      <c r="E24" s="26">
        <v>891833</v>
      </c>
      <c r="F24" s="26">
        <v>793359</v>
      </c>
      <c r="G24" s="26">
        <v>1266724</v>
      </c>
      <c r="H24" s="26">
        <v>1224608</v>
      </c>
      <c r="I24" s="14" t="s">
        <v>37</v>
      </c>
    </row>
    <row r="25" spans="4:9" ht="15.75" x14ac:dyDescent="0.25">
      <c r="D25" s="12" t="s">
        <v>38</v>
      </c>
      <c r="E25" s="26">
        <v>308676</v>
      </c>
      <c r="F25" s="26">
        <v>389875</v>
      </c>
      <c r="G25" s="26">
        <v>459663</v>
      </c>
      <c r="H25" s="26">
        <v>470094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308676</v>
      </c>
      <c r="F28" s="26">
        <v>389875</v>
      </c>
      <c r="G28" s="26">
        <v>459663</v>
      </c>
      <c r="H28" s="26">
        <v>470094</v>
      </c>
      <c r="I28" s="14" t="s">
        <v>45</v>
      </c>
    </row>
    <row r="29" spans="4:9" ht="15.75" x14ac:dyDescent="0.25">
      <c r="D29" s="12" t="s">
        <v>46</v>
      </c>
      <c r="E29" s="26">
        <v>79827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8099166</v>
      </c>
      <c r="F30" s="29">
        <v>7988444</v>
      </c>
      <c r="G30" s="29">
        <v>9280622</v>
      </c>
      <c r="H30" s="29">
        <v>8830818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1433825</v>
      </c>
      <c r="F35" s="25">
        <v>1415345</v>
      </c>
      <c r="G35" s="25">
        <v>2688037</v>
      </c>
      <c r="H35" s="25">
        <v>2550904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2785218</v>
      </c>
      <c r="F39" s="26">
        <v>2746326</v>
      </c>
      <c r="G39" s="26">
        <v>4041495</v>
      </c>
      <c r="H39" s="26">
        <v>3792342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2785218</v>
      </c>
      <c r="F43" s="29">
        <v>2746326</v>
      </c>
      <c r="G43" s="29">
        <v>4041495</v>
      </c>
      <c r="H43" s="29">
        <v>3792342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3400000</v>
      </c>
      <c r="F46" s="25">
        <v>3400000</v>
      </c>
      <c r="G46" s="25">
        <v>3400000</v>
      </c>
      <c r="H46" s="25">
        <v>3400000</v>
      </c>
      <c r="I46" s="11" t="s">
        <v>75</v>
      </c>
    </row>
    <row r="47" spans="4:9" ht="15.75" x14ac:dyDescent="0.25">
      <c r="D47" s="12" t="s">
        <v>76</v>
      </c>
      <c r="E47" s="26">
        <v>3400000</v>
      </c>
      <c r="F47" s="26">
        <v>3400000</v>
      </c>
      <c r="G47" s="26">
        <v>3400000</v>
      </c>
      <c r="H47" s="26">
        <v>3400000</v>
      </c>
      <c r="I47" s="14" t="s">
        <v>77</v>
      </c>
    </row>
    <row r="48" spans="4:9" ht="15.75" x14ac:dyDescent="0.25">
      <c r="D48" s="12" t="s">
        <v>78</v>
      </c>
      <c r="E48" s="26">
        <v>3400000</v>
      </c>
      <c r="F48" s="26">
        <v>3400000</v>
      </c>
      <c r="G48" s="26">
        <v>3400000</v>
      </c>
      <c r="H48" s="26">
        <v>3400000</v>
      </c>
      <c r="I48" s="14" t="s">
        <v>79</v>
      </c>
    </row>
    <row r="49" spans="4:9" ht="15.75" x14ac:dyDescent="0.25">
      <c r="D49" s="12" t="s">
        <v>80</v>
      </c>
      <c r="E49" s="26">
        <v>850000</v>
      </c>
      <c r="F49" s="26">
        <v>850000</v>
      </c>
      <c r="G49" s="26">
        <v>850000</v>
      </c>
      <c r="H49" s="26">
        <v>834492</v>
      </c>
      <c r="I49" s="14" t="s">
        <v>81</v>
      </c>
    </row>
    <row r="50" spans="4:9" ht="15.75" x14ac:dyDescent="0.25">
      <c r="D50" s="12" t="s">
        <v>82</v>
      </c>
      <c r="E50" s="26">
        <v>300000</v>
      </c>
      <c r="F50" s="26">
        <v>300000</v>
      </c>
      <c r="G50" s="26">
        <v>300000</v>
      </c>
      <c r="H50" s="26">
        <v>300000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170000</v>
      </c>
      <c r="F56" s="26">
        <v>170000</v>
      </c>
      <c r="G56" s="26">
        <v>272000</v>
      </c>
      <c r="H56" s="26">
        <v>238000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-137053</v>
      </c>
      <c r="F58" s="26">
        <v>-247109</v>
      </c>
      <c r="G58" s="26">
        <v>-324537</v>
      </c>
      <c r="H58" s="26">
        <v>-302642</v>
      </c>
      <c r="I58" s="14" t="s">
        <v>93</v>
      </c>
    </row>
    <row r="59" spans="4:9" ht="15.75" x14ac:dyDescent="0.25">
      <c r="D59" s="12" t="s">
        <v>94</v>
      </c>
      <c r="E59" s="26">
        <v>731001</v>
      </c>
      <c r="F59" s="26">
        <v>769227</v>
      </c>
      <c r="G59" s="26">
        <v>741664</v>
      </c>
      <c r="H59" s="26">
        <v>568626</v>
      </c>
      <c r="I59" s="14" t="s">
        <v>95</v>
      </c>
    </row>
    <row r="60" spans="4:9" ht="15.75" x14ac:dyDescent="0.25">
      <c r="D60" s="12" t="s">
        <v>96</v>
      </c>
      <c r="E60" s="26">
        <v>5313948</v>
      </c>
      <c r="F60" s="26">
        <v>5242118</v>
      </c>
      <c r="G60" s="26">
        <v>5239127</v>
      </c>
      <c r="H60" s="26">
        <v>5038476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8099166</v>
      </c>
      <c r="F62" s="29">
        <v>7988444</v>
      </c>
      <c r="G62" s="29">
        <v>9280622</v>
      </c>
      <c r="H62" s="29">
        <v>8830818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8296985</v>
      </c>
      <c r="F66" s="25">
        <v>7868271</v>
      </c>
      <c r="G66" s="25">
        <v>8044596</v>
      </c>
      <c r="H66" s="25">
        <v>6988254</v>
      </c>
      <c r="I66" s="11" t="s">
        <v>103</v>
      </c>
    </row>
    <row r="67" spans="4:9" ht="15.75" x14ac:dyDescent="0.25">
      <c r="D67" s="12" t="s">
        <v>104</v>
      </c>
      <c r="E67" s="26">
        <v>7286272</v>
      </c>
      <c r="F67" s="26">
        <v>6903236</v>
      </c>
      <c r="G67" s="26">
        <v>7115192</v>
      </c>
      <c r="H67" s="26">
        <v>6020987</v>
      </c>
      <c r="I67" s="14" t="s">
        <v>105</v>
      </c>
    </row>
    <row r="68" spans="4:9" ht="15.75" x14ac:dyDescent="0.25">
      <c r="D68" s="12" t="s">
        <v>106</v>
      </c>
      <c r="E68" s="26">
        <v>1010713</v>
      </c>
      <c r="F68" s="26">
        <v>965035</v>
      </c>
      <c r="G68" s="26">
        <v>929404</v>
      </c>
      <c r="H68" s="26">
        <v>967267</v>
      </c>
      <c r="I68" s="14" t="s">
        <v>107</v>
      </c>
    </row>
    <row r="69" spans="4:9" ht="15.75" x14ac:dyDescent="0.25">
      <c r="D69" s="12" t="s">
        <v>108</v>
      </c>
      <c r="E69" s="26">
        <v>368451</v>
      </c>
      <c r="F69" s="26">
        <v>346860</v>
      </c>
      <c r="G69" s="26">
        <v>369444</v>
      </c>
      <c r="H69" s="26">
        <v>358458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113445</v>
      </c>
      <c r="F71" s="26">
        <v>115523</v>
      </c>
      <c r="G71" s="26">
        <v>115466</v>
      </c>
      <c r="H71" s="26">
        <v>114518</v>
      </c>
      <c r="I71" s="14" t="s">
        <v>113</v>
      </c>
    </row>
    <row r="72" spans="4:9" ht="15.75" x14ac:dyDescent="0.25">
      <c r="D72" s="12" t="s">
        <v>114</v>
      </c>
      <c r="E72" s="26">
        <v>316857</v>
      </c>
      <c r="F72" s="26">
        <v>201300</v>
      </c>
      <c r="G72" s="26">
        <v>124312</v>
      </c>
      <c r="H72" s="26">
        <v>78432</v>
      </c>
      <c r="I72" s="14" t="s">
        <v>115</v>
      </c>
    </row>
    <row r="73" spans="4:9" ht="15.75" x14ac:dyDescent="0.25">
      <c r="D73" s="12" t="s">
        <v>116</v>
      </c>
      <c r="E73" s="26">
        <v>325405</v>
      </c>
      <c r="F73" s="26">
        <v>416875</v>
      </c>
      <c r="G73" s="26">
        <v>435648</v>
      </c>
      <c r="H73" s="26">
        <v>530377</v>
      </c>
      <c r="I73" s="14" t="s">
        <v>117</v>
      </c>
    </row>
    <row r="74" spans="4:9" ht="15.75" x14ac:dyDescent="0.25">
      <c r="D74" s="12" t="s">
        <v>118</v>
      </c>
      <c r="E74" s="26">
        <v>46009</v>
      </c>
      <c r="F74" s="26">
        <v>29000</v>
      </c>
      <c r="G74" s="26">
        <v>435688</v>
      </c>
      <c r="H74" s="26">
        <v>263977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71432</v>
      </c>
      <c r="H75" s="26">
        <v>71432</v>
      </c>
      <c r="I75" s="14" t="s">
        <v>121</v>
      </c>
    </row>
    <row r="76" spans="4:9" ht="15.75" x14ac:dyDescent="0.25">
      <c r="D76" s="12" t="s">
        <v>122</v>
      </c>
      <c r="E76" s="26">
        <v>371414</v>
      </c>
      <c r="F76" s="26">
        <v>445875</v>
      </c>
      <c r="G76" s="26">
        <v>799904</v>
      </c>
      <c r="H76" s="26">
        <v>722922</v>
      </c>
      <c r="I76" s="14" t="s">
        <v>123</v>
      </c>
    </row>
    <row r="77" spans="4:9" ht="15.75" x14ac:dyDescent="0.25">
      <c r="D77" s="12" t="s">
        <v>124</v>
      </c>
      <c r="E77" s="26">
        <v>10911</v>
      </c>
      <c r="F77" s="26">
        <v>44566</v>
      </c>
      <c r="G77" s="26">
        <v>142525</v>
      </c>
      <c r="H77" s="26">
        <v>135324</v>
      </c>
      <c r="I77" s="14" t="s">
        <v>125</v>
      </c>
    </row>
    <row r="78" spans="4:9" ht="15.75" x14ac:dyDescent="0.25">
      <c r="D78" s="12" t="s">
        <v>126</v>
      </c>
      <c r="E78" s="26">
        <v>360503</v>
      </c>
      <c r="F78" s="26">
        <v>401309</v>
      </c>
      <c r="G78" s="26">
        <v>657379</v>
      </c>
      <c r="H78" s="26">
        <v>587598</v>
      </c>
      <c r="I78" s="43" t="s">
        <v>127</v>
      </c>
    </row>
    <row r="79" spans="4:9" ht="15.75" x14ac:dyDescent="0.25">
      <c r="D79" s="12" t="s">
        <v>128</v>
      </c>
      <c r="E79" s="26">
        <v>146740</v>
      </c>
      <c r="F79" s="26">
        <v>118822</v>
      </c>
      <c r="G79" s="26">
        <v>161833</v>
      </c>
      <c r="H79" s="26">
        <v>125366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19395</v>
      </c>
      <c r="F82" s="26">
        <v>25681</v>
      </c>
      <c r="G82" s="26">
        <v>35000</v>
      </c>
      <c r="H82" s="26">
        <v>35000</v>
      </c>
      <c r="I82" s="43" t="s">
        <v>135</v>
      </c>
    </row>
    <row r="83" spans="4:9" ht="15.75" x14ac:dyDescent="0.25">
      <c r="D83" s="12" t="s">
        <v>136</v>
      </c>
      <c r="E83" s="26">
        <v>194368</v>
      </c>
      <c r="F83" s="26">
        <v>256806</v>
      </c>
      <c r="G83" s="26">
        <v>460546</v>
      </c>
      <c r="H83" s="26">
        <v>427232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194368</v>
      </c>
      <c r="F85" s="29">
        <v>256806</v>
      </c>
      <c r="G85" s="29">
        <v>460546</v>
      </c>
      <c r="H85" s="29">
        <v>427232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194678</v>
      </c>
      <c r="F89" s="25">
        <v>935430</v>
      </c>
      <c r="G89" s="25">
        <v>548922</v>
      </c>
      <c r="H89" s="25">
        <v>372137</v>
      </c>
      <c r="I89" s="11" t="s">
        <v>143</v>
      </c>
    </row>
    <row r="90" spans="4:9" ht="15.75" x14ac:dyDescent="0.25">
      <c r="D90" s="12" t="s">
        <v>144</v>
      </c>
      <c r="E90" s="26">
        <v>565766</v>
      </c>
      <c r="F90" s="26">
        <v>576869</v>
      </c>
      <c r="G90" s="26">
        <v>909907</v>
      </c>
      <c r="H90" s="26">
        <v>309260</v>
      </c>
      <c r="I90" s="14" t="s">
        <v>145</v>
      </c>
    </row>
    <row r="91" spans="4:9" ht="15.75" x14ac:dyDescent="0.25">
      <c r="D91" s="12" t="s">
        <v>146</v>
      </c>
      <c r="E91" s="26">
        <v>-8740</v>
      </c>
      <c r="F91" s="26">
        <v>445815</v>
      </c>
      <c r="G91" s="26">
        <v>15320</v>
      </c>
      <c r="H91" s="26">
        <v>55060</v>
      </c>
      <c r="I91" s="14" t="s">
        <v>147</v>
      </c>
    </row>
    <row r="92" spans="4:9" ht="15.75" x14ac:dyDescent="0.25">
      <c r="D92" s="12" t="s">
        <v>148</v>
      </c>
      <c r="E92" s="26">
        <v>-79896</v>
      </c>
      <c r="F92" s="26">
        <v>-1763436</v>
      </c>
      <c r="G92" s="26">
        <v>-538719</v>
      </c>
      <c r="H92" s="26">
        <v>-187535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671808</v>
      </c>
      <c r="F94" s="29">
        <v>194678</v>
      </c>
      <c r="G94" s="29">
        <v>935430</v>
      </c>
      <c r="H94" s="29">
        <v>548922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37.064529411764703</v>
      </c>
      <c r="F98" s="10">
        <f>+F8*100/F10</f>
        <v>147.05573529411765</v>
      </c>
      <c r="G98" s="10">
        <f>+G8*100/G10</f>
        <v>269.35311764705881</v>
      </c>
      <c r="H98" s="10">
        <f>+H8*100/H10</f>
        <v>73.474235294117648</v>
      </c>
      <c r="I98" s="11" t="s">
        <v>155</v>
      </c>
    </row>
    <row r="99" spans="1:15" ht="15.75" x14ac:dyDescent="0.25">
      <c r="D99" s="12" t="s">
        <v>156</v>
      </c>
      <c r="E99" s="13">
        <f>+E85/E10</f>
        <v>5.7167058823529411E-2</v>
      </c>
      <c r="F99" s="13">
        <f>+F85/F10</f>
        <v>7.553117647058824E-2</v>
      </c>
      <c r="G99" s="13">
        <f>+G85/G10</f>
        <v>0.13545470588235295</v>
      </c>
      <c r="H99" s="13">
        <f>+H85/H10</f>
        <v>0.12565647058823529</v>
      </c>
      <c r="I99" s="14" t="s">
        <v>157</v>
      </c>
    </row>
    <row r="100" spans="1:15" ht="15.75" x14ac:dyDescent="0.25">
      <c r="D100" s="12" t="s">
        <v>158</v>
      </c>
      <c r="E100" s="13">
        <f>+E56/E10</f>
        <v>0.05</v>
      </c>
      <c r="F100" s="13">
        <f>+F56/F10</f>
        <v>0.05</v>
      </c>
      <c r="G100" s="13">
        <f>+G56/G10</f>
        <v>0.08</v>
      </c>
      <c r="H100" s="13">
        <f>+H56/H10</f>
        <v>7.0000000000000007E-2</v>
      </c>
      <c r="I100" s="14" t="s">
        <v>159</v>
      </c>
    </row>
    <row r="101" spans="1:15" ht="15.75" x14ac:dyDescent="0.25">
      <c r="D101" s="12" t="s">
        <v>160</v>
      </c>
      <c r="E101" s="13">
        <f>+E60/E10</f>
        <v>1.5629258823529413</v>
      </c>
      <c r="F101" s="13">
        <f>+F60/F10</f>
        <v>1.5417994117647058</v>
      </c>
      <c r="G101" s="13">
        <f>+G60/G10</f>
        <v>1.5409197058823529</v>
      </c>
      <c r="H101" s="13">
        <f>+H60/H10</f>
        <v>1.4819047058823529</v>
      </c>
      <c r="I101" s="14" t="s">
        <v>161</v>
      </c>
    </row>
    <row r="102" spans="1:15" ht="15.75" x14ac:dyDescent="0.25">
      <c r="D102" s="12" t="s">
        <v>162</v>
      </c>
      <c r="E102" s="13">
        <f>+E11/E85</f>
        <v>20.641257820217319</v>
      </c>
      <c r="F102" s="13">
        <f>+F11/F85</f>
        <v>16.549457567190796</v>
      </c>
      <c r="G102" s="13">
        <f>+G11/G85</f>
        <v>9.7449549013562162</v>
      </c>
      <c r="H102" s="13">
        <f>+H11/H85</f>
        <v>9.8681746685641532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4.2372881355932206</v>
      </c>
      <c r="F103" s="13">
        <f>+F56*100/F11</f>
        <v>4</v>
      </c>
      <c r="G103" s="13">
        <f>+G56*100/G11</f>
        <v>6.0606060606060606</v>
      </c>
      <c r="H103" s="13">
        <f>+H56*100/H11</f>
        <v>5.645161290322581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87.462956865327627</v>
      </c>
      <c r="F104" s="13">
        <f>+F56*100/F85</f>
        <v>66.197830268763184</v>
      </c>
      <c r="G104" s="13">
        <f>+G56*100/G85</f>
        <v>59.060332735492217</v>
      </c>
      <c r="H104" s="13">
        <f>+H56*100/H85</f>
        <v>55.707437645120216</v>
      </c>
      <c r="I104" s="14" t="s">
        <v>167</v>
      </c>
    </row>
    <row r="105" spans="1:15" ht="15.75" x14ac:dyDescent="0.25">
      <c r="D105" s="16" t="s">
        <v>168</v>
      </c>
      <c r="E105" s="46">
        <f>+E11/E60</f>
        <v>0.75499421522378463</v>
      </c>
      <c r="F105" s="46">
        <f>+F11/F60</f>
        <v>0.81074100201483446</v>
      </c>
      <c r="G105" s="46">
        <f>+G11/G60</f>
        <v>0.85663126700307135</v>
      </c>
      <c r="H105" s="46">
        <f>+H11/H60</f>
        <v>0.83676095708305442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12.181690095860123</v>
      </c>
      <c r="F107" s="51">
        <f>+F68*100/F66</f>
        <v>12.264892757252515</v>
      </c>
      <c r="G107" s="51">
        <f>+G68*100/G66</f>
        <v>11.553146982148016</v>
      </c>
      <c r="H107" s="51">
        <f>+H68*100/H66</f>
        <v>13.841325744599438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4.4764935696521082</v>
      </c>
      <c r="F108" s="52">
        <f>+F76*100/F66</f>
        <v>5.6667468621759465</v>
      </c>
      <c r="G108" s="52">
        <f>+G76*100/G66</f>
        <v>9.9433706801435395</v>
      </c>
      <c r="H108" s="52">
        <f>+H76*100/H66</f>
        <v>10.34481574367503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2.3426341014235894</v>
      </c>
      <c r="F109" s="52">
        <f>+F83*100/F66</f>
        <v>3.263817425708901</v>
      </c>
      <c r="G109" s="52">
        <f>+G83*100/G66</f>
        <v>5.724911480949447</v>
      </c>
      <c r="H109" s="52">
        <f>+H83*100/H66</f>
        <v>6.113572860975002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2.3998520341477136</v>
      </c>
      <c r="F110" s="52">
        <f t="shared" ref="F110:H110" si="0">F83*100/F30</f>
        <v>3.2147186611059677</v>
      </c>
      <c r="G110" s="52">
        <f t="shared" si="0"/>
        <v>4.9624475600881057</v>
      </c>
      <c r="H110" s="52">
        <f t="shared" si="0"/>
        <v>4.8379663129734984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3.6576948061968237</v>
      </c>
      <c r="F111" s="53">
        <f t="shared" ref="F111:H111" si="1">+F85*100/F60</f>
        <v>4.8988977356099195</v>
      </c>
      <c r="G111" s="53">
        <f t="shared" si="1"/>
        <v>8.7905103273885139</v>
      </c>
      <c r="H111" s="53">
        <f t="shared" si="1"/>
        <v>8.4793894026685841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34.388948195406783</v>
      </c>
      <c r="F113" s="10">
        <f>+F43*100/F30</f>
        <v>34.378735082827141</v>
      </c>
      <c r="G113" s="10">
        <f>+G43*100/G30</f>
        <v>43.547673852032766</v>
      </c>
      <c r="H113" s="10">
        <f>+H43*100/H30</f>
        <v>42.944402206001755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65.611051804593217</v>
      </c>
      <c r="F114" s="13">
        <f>+F60*100/F30</f>
        <v>65.621264917172851</v>
      </c>
      <c r="G114" s="13">
        <f>+G60*100/G30</f>
        <v>56.452326147967234</v>
      </c>
      <c r="H114" s="13">
        <f>+H60*100/H30</f>
        <v>57.055597793998245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>
        <f>+H76/H77</f>
        <v>5.3421566019331381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1.0244246135960171</v>
      </c>
      <c r="F117" s="10">
        <f>+F66/F30</f>
        <v>0.98495664487351975</v>
      </c>
      <c r="G117" s="10">
        <f>+G66/G30</f>
        <v>0.86681646984437033</v>
      </c>
      <c r="H117" s="10">
        <f>+H66/H30</f>
        <v>0.79134843453913328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26.879268229470384</v>
      </c>
      <c r="F118" s="13">
        <f>+F66/F28</f>
        <v>20.181522282782943</v>
      </c>
      <c r="G118" s="13">
        <f>+G66/G28</f>
        <v>17.5010736126249</v>
      </c>
      <c r="H118" s="13">
        <f>+H66/H28</f>
        <v>14.865652401434607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2.0569616016612406</v>
      </c>
      <c r="F119" s="46">
        <f>+F66/F122</f>
        <v>1.9385306404420526</v>
      </c>
      <c r="G119" s="46">
        <f>+G66/G122</f>
        <v>2.2901199633334661</v>
      </c>
      <c r="H119" s="46">
        <f>+H66/H122</f>
        <v>2.089930120875394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2.4482212882438645</v>
      </c>
      <c r="F121" s="58">
        <f>+F23/F39</f>
        <v>2.4779323357824237</v>
      </c>
      <c r="G121" s="58">
        <f>+G23/G39</f>
        <v>1.8691684636502086</v>
      </c>
      <c r="H121" s="58">
        <f>+H23/H39</f>
        <v>1.8817174189458652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4033612</v>
      </c>
      <c r="F122" s="29">
        <f>+F23-F39</f>
        <v>4058884</v>
      </c>
      <c r="G122" s="29">
        <f>+G23-G39</f>
        <v>3512740</v>
      </c>
      <c r="H122" s="29">
        <f>+H23-H39</f>
        <v>3343774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2022-09-29T08:19:06Z</dcterms:modified>
</cp:coreProperties>
</file>